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79a7801d59fb121/04 - Projects/Doggy Door/KiCAD Project/"/>
    </mc:Choice>
  </mc:AlternateContent>
  <xr:revisionPtr revIDLastSave="155" documentId="8_{3F085B51-8CFA-4DF3-B77A-9B49590F738D}" xr6:coauthVersionLast="47" xr6:coauthVersionMax="47" xr10:uidLastSave="{E94FE0D5-681E-4281-A92A-D1B08FE26A81}"/>
  <bookViews>
    <workbookView xWindow="-28920" yWindow="-120" windowWidth="29040" windowHeight="15840" xr2:uid="{75583C1D-698C-4010-8375-EA73152BE87B}"/>
  </bookViews>
  <sheets>
    <sheet name="Thermistor Calcs" sheetId="1" r:id="rId1"/>
    <sheet name="Filter Calcs" sheetId="2" r:id="rId2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" l="1"/>
  <c r="D21" i="2" s="1"/>
  <c r="D22" i="2" s="1"/>
  <c r="D38" i="2"/>
  <c r="D39" i="2" s="1"/>
  <c r="D40" i="2" s="1"/>
  <c r="D30" i="2"/>
  <c r="D31" i="2" s="1"/>
  <c r="D32" i="2" s="1"/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6" i="1"/>
  <c r="L22" i="1"/>
  <c r="M22" i="1" s="1"/>
  <c r="N22" i="1" s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11" i="1" l="1"/>
  <c r="M11" i="1" s="1"/>
  <c r="N11" i="1" s="1"/>
  <c r="L43" i="1"/>
  <c r="M43" i="1" s="1"/>
  <c r="N43" i="1" s="1"/>
  <c r="L19" i="1"/>
  <c r="M19" i="1" s="1"/>
  <c r="N19" i="1" s="1"/>
  <c r="L30" i="1"/>
  <c r="M30" i="1" s="1"/>
  <c r="N30" i="1" s="1"/>
  <c r="L25" i="1"/>
  <c r="M25" i="1" s="1"/>
  <c r="N25" i="1" s="1"/>
  <c r="L33" i="1"/>
  <c r="M33" i="1" s="1"/>
  <c r="N33" i="1" s="1"/>
  <c r="L41" i="1"/>
  <c r="M41" i="1" s="1"/>
  <c r="N41" i="1" s="1"/>
  <c r="L9" i="1"/>
  <c r="M9" i="1" s="1"/>
  <c r="N9" i="1" s="1"/>
  <c r="L17" i="1"/>
  <c r="M17" i="1" s="1"/>
  <c r="N17" i="1" s="1"/>
  <c r="L28" i="1"/>
  <c r="M28" i="1" s="1"/>
  <c r="N28" i="1" s="1"/>
  <c r="L36" i="1"/>
  <c r="M36" i="1" s="1"/>
  <c r="N36" i="1" s="1"/>
  <c r="L44" i="1"/>
  <c r="M44" i="1" s="1"/>
  <c r="N44" i="1" s="1"/>
  <c r="L6" i="1"/>
  <c r="M6" i="1" s="1"/>
  <c r="N6" i="1" s="1"/>
  <c r="L14" i="1"/>
  <c r="M14" i="1" s="1"/>
  <c r="N14" i="1" s="1"/>
  <c r="L12" i="1"/>
  <c r="M12" i="1" s="1"/>
  <c r="N12" i="1" s="1"/>
  <c r="L20" i="1"/>
  <c r="M20" i="1" s="1"/>
  <c r="N20" i="1" s="1"/>
  <c r="L47" i="1"/>
  <c r="M47" i="1" s="1"/>
  <c r="N47" i="1" s="1"/>
  <c r="L7" i="1"/>
  <c r="M7" i="1" s="1"/>
  <c r="N7" i="1" s="1"/>
  <c r="L15" i="1"/>
  <c r="M15" i="1" s="1"/>
  <c r="N15" i="1" s="1"/>
  <c r="L26" i="1"/>
  <c r="M26" i="1" s="1"/>
  <c r="N26" i="1" s="1"/>
  <c r="L34" i="1"/>
  <c r="M34" i="1" s="1"/>
  <c r="N34" i="1" s="1"/>
  <c r="L42" i="1"/>
  <c r="M42" i="1" s="1"/>
  <c r="N42" i="1" s="1"/>
  <c r="L38" i="1"/>
  <c r="M38" i="1" s="1"/>
  <c r="N38" i="1" s="1"/>
  <c r="L23" i="1"/>
  <c r="M23" i="1" s="1"/>
  <c r="N23" i="1" s="1"/>
  <c r="L31" i="1"/>
  <c r="M31" i="1" s="1"/>
  <c r="N31" i="1" s="1"/>
  <c r="L10" i="1"/>
  <c r="M10" i="1" s="1"/>
  <c r="N10" i="1" s="1"/>
  <c r="L18" i="1"/>
  <c r="M18" i="1" s="1"/>
  <c r="N18" i="1" s="1"/>
  <c r="L29" i="1"/>
  <c r="M29" i="1" s="1"/>
  <c r="N29" i="1" s="1"/>
  <c r="L37" i="1"/>
  <c r="M37" i="1" s="1"/>
  <c r="N37" i="1" s="1"/>
  <c r="L45" i="1"/>
  <c r="M45" i="1" s="1"/>
  <c r="N45" i="1" s="1"/>
  <c r="L13" i="1"/>
  <c r="M13" i="1" s="1"/>
  <c r="N13" i="1" s="1"/>
  <c r="L21" i="1"/>
  <c r="M21" i="1" s="1"/>
  <c r="N21" i="1" s="1"/>
  <c r="L24" i="1"/>
  <c r="M24" i="1" s="1"/>
  <c r="N24" i="1" s="1"/>
  <c r="L32" i="1"/>
  <c r="M32" i="1" s="1"/>
  <c r="N32" i="1" s="1"/>
  <c r="L40" i="1"/>
  <c r="M40" i="1" s="1"/>
  <c r="N40" i="1" s="1"/>
  <c r="L48" i="1"/>
  <c r="M48" i="1" s="1"/>
  <c r="N48" i="1" s="1"/>
  <c r="L46" i="1"/>
  <c r="M46" i="1" s="1"/>
  <c r="N46" i="1" s="1"/>
  <c r="L39" i="1"/>
  <c r="M39" i="1" s="1"/>
  <c r="N39" i="1" s="1"/>
  <c r="L8" i="1"/>
  <c r="M8" i="1" s="1"/>
  <c r="N8" i="1" s="1"/>
  <c r="L16" i="1"/>
  <c r="M16" i="1" s="1"/>
  <c r="N16" i="1" s="1"/>
  <c r="L27" i="1"/>
  <c r="M27" i="1" s="1"/>
  <c r="N27" i="1" s="1"/>
  <c r="L35" i="1"/>
  <c r="M35" i="1" s="1"/>
  <c r="N35" i="1" s="1"/>
</calcChain>
</file>

<file path=xl/sharedStrings.xml><?xml version="1.0" encoding="utf-8"?>
<sst xmlns="http://schemas.openxmlformats.org/spreadsheetml/2006/main" count="53" uniqueCount="27">
  <si>
    <t>R@25°C</t>
  </si>
  <si>
    <t>Ohms</t>
  </si>
  <si>
    <t>B25/85</t>
  </si>
  <si>
    <t>°K</t>
  </si>
  <si>
    <t>Temp °C</t>
  </si>
  <si>
    <t>Temp °K</t>
  </si>
  <si>
    <t>Series Resistor</t>
  </si>
  <si>
    <t>Voltage Supply</t>
  </si>
  <si>
    <t>NTC Resistance Ohm</t>
  </si>
  <si>
    <t>Voltage output Across Series Resistor</t>
  </si>
  <si>
    <t>Voltage output Across Thermistor</t>
  </si>
  <si>
    <t>Thermistor Current</t>
  </si>
  <si>
    <t>R1</t>
  </si>
  <si>
    <t>R2</t>
  </si>
  <si>
    <t>C1</t>
  </si>
  <si>
    <t>uF</t>
  </si>
  <si>
    <t>fc</t>
  </si>
  <si>
    <t>At 50°C</t>
  </si>
  <si>
    <t>At 125°C</t>
  </si>
  <si>
    <t>Ohm</t>
  </si>
  <si>
    <t>Hz</t>
  </si>
  <si>
    <t>Tc</t>
  </si>
  <si>
    <t>Phase Shift</t>
  </si>
  <si>
    <t>deg</t>
  </si>
  <si>
    <t>us</t>
  </si>
  <si>
    <t>At 0°C</t>
  </si>
  <si>
    <t>Voltage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</si>
</sst>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1" xfId="1" applyBorder="1"/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1" xfId="0" applyFont="1" applyBorder="1"/>
    <xf numFmtId="1" fontId="4" fillId="0" borderId="1" xfId="0" applyNumberFormat="1" applyFont="1" applyBorder="1"/>
    <xf numFmtId="164" fontId="0" fillId="0" borderId="1" xfId="0" applyNumberFormat="1" applyBorder="1"/>
    <xf numFmtId="0" fontId="4" fillId="0" borderId="1" xfId="0" applyFont="1" applyBorder="1"/>
    <xf numFmtId="2" fontId="0" fillId="0" borderId="1" xfId="0" applyNumberFormat="1" applyBorder="1"/>
    <xf numFmtId="0" fontId="0" fillId="3" borderId="1" xfId="0" applyFill="1" applyBorder="1"/>
    <xf numFmtId="1" fontId="4" fillId="3" borderId="1" xfId="0" applyNumberFormat="1" applyFont="1" applyFill="1" applyBorder="1"/>
    <xf numFmtId="164" fontId="0" fillId="3" borderId="1" xfId="0" applyNumberFormat="1" applyFill="1" applyBorder="1"/>
    <xf numFmtId="0" fontId="4" fillId="3" borderId="1" xfId="0" applyFont="1" applyFill="1" applyBorder="1"/>
    <xf numFmtId="164" fontId="0" fillId="0" borderId="0" xfId="0" applyNumberFormat="1"/>
    <xf numFmtId="164" fontId="0" fillId="3" borderId="0" xfId="0" applyNumberFormat="1" applyFill="1"/>
    <xf numFmtId="2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1" xfId="0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4" borderId="6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4" borderId="4" xfId="0" applyFont="1" applyFill="1" applyBorder="1" applyAlignment="1">
      <alignment horizontal="left"/>
    </xf>
    <xf numFmtId="165" fontId="0" fillId="4" borderId="7" xfId="0" applyNumberFormat="1" applyFont="1" applyFill="1" applyBorder="1" applyAlignment="1">
      <alignment horizontal="left"/>
    </xf>
    <xf numFmtId="165" fontId="0" fillId="0" borderId="7" xfId="0" applyNumberFormat="1" applyFont="1" applyBorder="1" applyAlignment="1">
      <alignment horizontal="left"/>
    </xf>
    <xf numFmtId="165" fontId="0" fillId="4" borderId="5" xfId="0" applyNumberFormat="1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NTC Resistance Ohm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'Thermistor Calcs'!$L$5</c:f>
              <c:strCache>
                <c:ptCount val="1"/>
                <c:pt idx="0">
                  <c:v>NTC Resistance Ohm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'Thermistor Calcs'!$J$6:$J$50</c:f>
              <c:numCache>
                <c:formatCode>General</c:formatCode>
                <c:ptCount val="45"/>
                <c:pt idx="0">
                  <c:v>-55</c:v>
                </c:pt>
                <c:pt idx="1">
                  <c:v>-50</c:v>
                </c:pt>
                <c:pt idx="2">
                  <c:v>-45</c:v>
                </c:pt>
                <c:pt idx="3">
                  <c:v>-40</c:v>
                </c:pt>
                <c:pt idx="4">
                  <c:v>-35</c:v>
                </c:pt>
                <c:pt idx="5">
                  <c:v>-30</c:v>
                </c:pt>
                <c:pt idx="6">
                  <c:v>-25</c:v>
                </c:pt>
                <c:pt idx="7">
                  <c:v>-20</c:v>
                </c:pt>
                <c:pt idx="8">
                  <c:v>-15</c:v>
                </c:pt>
                <c:pt idx="9">
                  <c:v>-10</c:v>
                </c:pt>
                <c:pt idx="10">
                  <c:v>-5</c:v>
                </c:pt>
                <c:pt idx="11">
                  <c:v>0</c:v>
                </c:pt>
                <c:pt idx="12">
                  <c:v>5</c:v>
                </c:pt>
                <c:pt idx="13">
                  <c:v>10</c:v>
                </c:pt>
                <c:pt idx="14">
                  <c:v>15</c:v>
                </c:pt>
                <c:pt idx="15">
                  <c:v>20</c:v>
                </c:pt>
                <c:pt idx="16">
                  <c:v>25</c:v>
                </c:pt>
                <c:pt idx="17">
                  <c:v>30</c:v>
                </c:pt>
                <c:pt idx="18">
                  <c:v>35</c:v>
                </c:pt>
                <c:pt idx="19">
                  <c:v>40</c:v>
                </c:pt>
                <c:pt idx="20">
                  <c:v>45</c:v>
                </c:pt>
                <c:pt idx="21">
                  <c:v>50</c:v>
                </c:pt>
                <c:pt idx="22">
                  <c:v>55</c:v>
                </c:pt>
                <c:pt idx="23">
                  <c:v>60</c:v>
                </c:pt>
                <c:pt idx="24">
                  <c:v>65</c:v>
                </c:pt>
                <c:pt idx="25">
                  <c:v>70</c:v>
                </c:pt>
                <c:pt idx="26">
                  <c:v>75</c:v>
                </c:pt>
                <c:pt idx="27">
                  <c:v>80</c:v>
                </c:pt>
                <c:pt idx="28">
                  <c:v>85</c:v>
                </c:pt>
                <c:pt idx="29">
                  <c:v>90</c:v>
                </c:pt>
                <c:pt idx="30">
                  <c:v>95</c:v>
                </c:pt>
                <c:pt idx="31">
                  <c:v>100</c:v>
                </c:pt>
                <c:pt idx="32">
                  <c:v>105</c:v>
                </c:pt>
                <c:pt idx="33">
                  <c:v>110</c:v>
                </c:pt>
                <c:pt idx="34">
                  <c:v>115</c:v>
                </c:pt>
                <c:pt idx="35">
                  <c:v>120</c:v>
                </c:pt>
                <c:pt idx="36">
                  <c:v>125</c:v>
                </c:pt>
                <c:pt idx="37">
                  <c:v>130</c:v>
                </c:pt>
                <c:pt idx="38">
                  <c:v>135</c:v>
                </c:pt>
                <c:pt idx="39">
                  <c:v>140</c:v>
                </c:pt>
                <c:pt idx="40">
                  <c:v>145</c:v>
                </c:pt>
                <c:pt idx="41">
                  <c:v>150</c:v>
                </c:pt>
                <c:pt idx="42">
                  <c:v>155</c:v>
                </c:pt>
              </c:numCache>
            </c:numRef>
          </c:xVal>
          <c:yVal>
            <c:numRef>
              <c:f>'Thermistor Calcs'!$L$6:$L$50</c:f>
              <c:numCache>
                <c:formatCode>0</c:formatCode>
                <c:ptCount val="45"/>
                <c:pt idx="0">
                  <c:v>682904.45041847473</c:v>
                </c:pt>
                <c:pt idx="1">
                  <c:v>479932.09102686308</c:v>
                </c:pt>
                <c:pt idx="2">
                  <c:v>342541.85740908637</c:v>
                </c:pt>
                <c:pt idx="3">
                  <c:v>248044.47767769833</c:v>
                </c:pt>
                <c:pt idx="4">
                  <c:v>182067.25924370493</c:v>
                </c:pt>
                <c:pt idx="5">
                  <c:v>135349.72939743366</c:v>
                </c:pt>
                <c:pt idx="6">
                  <c:v>101829.19464305768</c:v>
                </c:pt>
                <c:pt idx="7">
                  <c:v>77476.34379436569</c:v>
                </c:pt>
                <c:pt idx="8">
                  <c:v>59575.013821356064</c:v>
                </c:pt>
                <c:pt idx="9">
                  <c:v>46269.55308609677</c:v>
                </c:pt>
                <c:pt idx="10">
                  <c:v>36276.052267163701</c:v>
                </c:pt>
                <c:pt idx="11">
                  <c:v>28695.480222585029</c:v>
                </c:pt>
                <c:pt idx="12">
                  <c:v>22891.123344165437</c:v>
                </c:pt>
                <c:pt idx="13">
                  <c:v>18407.166767088842</c:v>
                </c:pt>
                <c:pt idx="14">
                  <c:v>14913.946562831252</c:v>
                </c:pt>
                <c:pt idx="15">
                  <c:v>12170.709146105302</c:v>
                </c:pt>
                <c:pt idx="16" formatCode="General">
                  <c:v>10000</c:v>
                </c:pt>
                <c:pt idx="17">
                  <c:v>8269.8651643222311</c:v>
                </c:pt>
                <c:pt idx="18">
                  <c:v>6881.3583718294985</c:v>
                </c:pt>
                <c:pt idx="19">
                  <c:v>5759.6885125510471</c:v>
                </c:pt>
                <c:pt idx="20">
                  <c:v>4847.8894726042763</c:v>
                </c:pt>
                <c:pt idx="21">
                  <c:v>4102.2542089720037</c:v>
                </c:pt>
                <c:pt idx="22">
                  <c:v>3489.0139250638413</c:v>
                </c:pt>
                <c:pt idx="23">
                  <c:v>2981.9035578005519</c:v>
                </c:pt>
                <c:pt idx="24">
                  <c:v>2560.3633941453086</c:v>
                </c:pt>
                <c:pt idx="25">
                  <c:v>2208.2008743628571</c:v>
                </c:pt>
                <c:pt idx="26">
                  <c:v>1912.5878337519468</c:v>
                </c:pt>
                <c:pt idx="27">
                  <c:v>1663.3040364246924</c:v>
                </c:pt>
                <c:pt idx="28">
                  <c:v>1452.1628143271701</c:v>
                </c:pt>
                <c:pt idx="29">
                  <c:v>1272.5722600353031</c:v>
                </c:pt>
                <c:pt idx="30">
                  <c:v>1119.1979758284001</c:v>
                </c:pt>
                <c:pt idx="31">
                  <c:v>987.70238289113411</c:v>
                </c:pt>
                <c:pt idx="32">
                  <c:v>874.54209351548911</c:v>
                </c:pt>
                <c:pt idx="33">
                  <c:v>776.80957298413182</c:v>
                </c:pt>
                <c:pt idx="34">
                  <c:v>692.10877352488831</c:v>
                </c:pt>
                <c:pt idx="35">
                  <c:v>618.45696652615663</c:v>
                </c:pt>
                <c:pt idx="36">
                  <c:v>554.20688300973461</c:v>
                </c:pt>
                <c:pt idx="37">
                  <c:v>497.98467551883692</c:v>
                </c:pt>
                <c:pt idx="38">
                  <c:v>448.64026560119822</c:v>
                </c:pt>
                <c:pt idx="39">
                  <c:v>405.20743259810547</c:v>
                </c:pt>
                <c:pt idx="40">
                  <c:v>366.87159868721767</c:v>
                </c:pt>
                <c:pt idx="41">
                  <c:v>332.94372109066114</c:v>
                </c:pt>
                <c:pt idx="42">
                  <c:v>302.83905101198309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2F-46E7-9927-C3F3104C3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776072"/>
        <c:axId val="522554952"/>
      </c:scatterChart>
      <c:valAx>
        <c:axId val="451776072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554952"/>
        <c:crosses val="autoZero"/>
        <c:crossBetween val="midCat"/>
      </c:valAx>
      <c:valAx>
        <c:axId val="522554952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76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766099005066228E-2"/>
          <c:y val="0.11577539230535318"/>
          <c:w val="0.91013570978046354"/>
          <c:h val="0.788610917922966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'Thermistor Calcs'!$N$5</c:f>
              <c:strCache>
                <c:ptCount val="1"/>
                <c:pt idx="0">
                  <c:v>Voltage output Across Thermistor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'Thermistor Calcs'!$J$6:$J$50</c:f>
              <c:numCache>
                <c:formatCode>General</c:formatCode>
                <c:ptCount val="45"/>
                <c:pt idx="0">
                  <c:v>-55</c:v>
                </c:pt>
                <c:pt idx="1">
                  <c:v>-50</c:v>
                </c:pt>
                <c:pt idx="2">
                  <c:v>-45</c:v>
                </c:pt>
                <c:pt idx="3">
                  <c:v>-40</c:v>
                </c:pt>
                <c:pt idx="4">
                  <c:v>-35</c:v>
                </c:pt>
                <c:pt idx="5">
                  <c:v>-30</c:v>
                </c:pt>
                <c:pt idx="6">
                  <c:v>-25</c:v>
                </c:pt>
                <c:pt idx="7">
                  <c:v>-20</c:v>
                </c:pt>
                <c:pt idx="8">
                  <c:v>-15</c:v>
                </c:pt>
                <c:pt idx="9">
                  <c:v>-10</c:v>
                </c:pt>
                <c:pt idx="10">
                  <c:v>-5</c:v>
                </c:pt>
                <c:pt idx="11">
                  <c:v>0</c:v>
                </c:pt>
                <c:pt idx="12">
                  <c:v>5</c:v>
                </c:pt>
                <c:pt idx="13">
                  <c:v>10</c:v>
                </c:pt>
                <c:pt idx="14">
                  <c:v>15</c:v>
                </c:pt>
                <c:pt idx="15">
                  <c:v>20</c:v>
                </c:pt>
                <c:pt idx="16">
                  <c:v>25</c:v>
                </c:pt>
                <c:pt idx="17">
                  <c:v>30</c:v>
                </c:pt>
                <c:pt idx="18">
                  <c:v>35</c:v>
                </c:pt>
                <c:pt idx="19">
                  <c:v>40</c:v>
                </c:pt>
                <c:pt idx="20">
                  <c:v>45</c:v>
                </c:pt>
                <c:pt idx="21">
                  <c:v>50</c:v>
                </c:pt>
                <c:pt idx="22">
                  <c:v>55</c:v>
                </c:pt>
                <c:pt idx="23">
                  <c:v>60</c:v>
                </c:pt>
                <c:pt idx="24">
                  <c:v>65</c:v>
                </c:pt>
                <c:pt idx="25">
                  <c:v>70</c:v>
                </c:pt>
                <c:pt idx="26">
                  <c:v>75</c:v>
                </c:pt>
                <c:pt idx="27">
                  <c:v>80</c:v>
                </c:pt>
                <c:pt idx="28">
                  <c:v>85</c:v>
                </c:pt>
                <c:pt idx="29">
                  <c:v>90</c:v>
                </c:pt>
                <c:pt idx="30">
                  <c:v>95</c:v>
                </c:pt>
                <c:pt idx="31">
                  <c:v>100</c:v>
                </c:pt>
                <c:pt idx="32">
                  <c:v>105</c:v>
                </c:pt>
                <c:pt idx="33">
                  <c:v>110</c:v>
                </c:pt>
                <c:pt idx="34">
                  <c:v>115</c:v>
                </c:pt>
                <c:pt idx="35">
                  <c:v>120</c:v>
                </c:pt>
                <c:pt idx="36">
                  <c:v>125</c:v>
                </c:pt>
                <c:pt idx="37">
                  <c:v>130</c:v>
                </c:pt>
                <c:pt idx="38">
                  <c:v>135</c:v>
                </c:pt>
                <c:pt idx="39">
                  <c:v>140</c:v>
                </c:pt>
                <c:pt idx="40">
                  <c:v>145</c:v>
                </c:pt>
                <c:pt idx="41">
                  <c:v>150</c:v>
                </c:pt>
                <c:pt idx="42">
                  <c:v>155</c:v>
                </c:pt>
              </c:numCache>
            </c:numRef>
          </c:xVal>
          <c:yVal>
            <c:numRef>
              <c:f>'Thermistor Calcs'!$N$6:$N$50</c:f>
              <c:numCache>
                <c:formatCode>0.0000</c:formatCode>
                <c:ptCount val="45"/>
                <c:pt idx="0">
                  <c:v>3.2731592148913955</c:v>
                </c:pt>
                <c:pt idx="1">
                  <c:v>3.2619386641140107</c:v>
                </c:pt>
                <c:pt idx="2">
                  <c:v>3.2469181897932917</c:v>
                </c:pt>
                <c:pt idx="3">
                  <c:v>3.2271421157314442</c:v>
                </c:pt>
                <c:pt idx="4">
                  <c:v>3.2015278420195719</c:v>
                </c:pt>
                <c:pt idx="5">
                  <c:v>3.1688894254781275</c:v>
                </c:pt>
                <c:pt idx="6">
                  <c:v>3.1279797213280678</c:v>
                </c:pt>
                <c:pt idx="7">
                  <c:v>3.0775540044739746</c:v>
                </c:pt>
                <c:pt idx="8">
                  <c:v>3.016455756332427</c:v>
                </c:pt>
                <c:pt idx="9">
                  <c:v>2.943721626648188</c:v>
                </c:pt>
                <c:pt idx="10">
                  <c:v>2.8586976565484243</c:v>
                </c:pt>
                <c:pt idx="11">
                  <c:v>2.7611534849472634</c:v>
                </c:pt>
                <c:pt idx="12">
                  <c:v>2.6513769261827145</c:v>
                </c:pt>
                <c:pt idx="13">
                  <c:v>2.5302298651361879</c:v>
                </c:pt>
                <c:pt idx="14">
                  <c:v>2.399149452134993</c:v>
                </c:pt>
                <c:pt idx="15">
                  <c:v>2.2600865194482038</c:v>
                </c:pt>
                <c:pt idx="16">
                  <c:v>2.1153846153846154</c:v>
                </c:pt>
                <c:pt idx="17">
                  <c:v>1.9676150214108408</c:v>
                </c:pt>
                <c:pt idx="18">
                  <c:v>1.8193919243830485</c:v>
                </c:pt>
                <c:pt idx="19">
                  <c:v>1.6731948301591286</c:v>
                </c:pt>
                <c:pt idx="20">
                  <c:v>1.5312217172227021</c:v>
                </c:pt>
                <c:pt idx="21">
                  <c:v>1.395288001945886</c:v>
                </c:pt>
                <c:pt idx="22">
                  <c:v>1.2667761373937827</c:v>
                </c:pt>
                <c:pt idx="23">
                  <c:v>1.1466315922179597</c:v>
                </c:pt>
                <c:pt idx="24">
                  <c:v>1.0353949686531649</c:v>
                </c:pt>
                <c:pt idx="25">
                  <c:v>0.93325760987060224</c:v>
                </c:pt>
                <c:pt idx="26">
                  <c:v>0.8401285936419205</c:v>
                </c:pt>
                <c:pt idx="27">
                  <c:v>0.75570336759623746</c:v>
                </c:pt>
                <c:pt idx="28">
                  <c:v>0.67952731856161286</c:v>
                </c:pt>
                <c:pt idx="29">
                  <c:v>0.61105046250833128</c:v>
                </c:pt>
                <c:pt idx="30">
                  <c:v>0.54967175152751357</c:v>
                </c:pt>
                <c:pt idx="31">
                  <c:v>0.49477308993280378</c:v>
                </c:pt>
                <c:pt idx="32">
                  <c:v>0.44574409539966497</c:v>
                </c:pt>
                <c:pt idx="33">
                  <c:v>0.40199908143846574</c:v>
                </c:pt>
                <c:pt idx="34">
                  <c:v>0.36298783680318358</c:v>
                </c:pt>
                <c:pt idx="35">
                  <c:v>0.32820167455085514</c:v>
                </c:pt>
                <c:pt idx="36">
                  <c:v>0.2971760210046277</c:v>
                </c:pt>
                <c:pt idx="37">
                  <c:v>0.26949058035675355</c:v>
                </c:pt>
                <c:pt idx="38">
                  <c:v>0.24476788360248092</c:v>
                </c:pt>
                <c:pt idx="39">
                  <c:v>0.22267083070521432</c:v>
                </c:pt>
                <c:pt idx="40">
                  <c:v>0.20289966955786021</c:v>
                </c:pt>
                <c:pt idx="41">
                  <c:v>0.18518872439214773</c:v>
                </c:pt>
                <c:pt idx="42">
                  <c:v>0.16930308614262701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17-4DF4-AD14-353B6DA97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998688"/>
        <c:axId val="442596968"/>
      </c:scatterChart>
      <c:valAx>
        <c:axId val="448998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596968"/>
        <c:crosses val="autoZero"/>
        <c:crossBetween val="midCat"/>
      </c:valAx>
      <c:valAx>
        <c:axId val="44259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998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1"/>
            <c:trendlineLbl>
              <c:layout>
                <c:manualLayout>
                  <c:x val="-0.11817104111986007"/>
                  <c:y val="-0.48570246427529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'Thermistor Calcs'!$P$54:$P$66</c:f>
              <c:numCache>
                <c:formatCode>0.000</c:formatCode>
                <c:ptCount val="13"/>
                <c:pt idx="0">
                  <c:v>2.7611534849472634</c:v>
                </c:pt>
                <c:pt idx="1">
                  <c:v>2.2600865194482038</c:v>
                </c:pt>
                <c:pt idx="2">
                  <c:v>1.9676150214108408</c:v>
                </c:pt>
                <c:pt idx="3">
                  <c:v>1.6731948301591286</c:v>
                </c:pt>
                <c:pt idx="4">
                  <c:v>1.395288001945886</c:v>
                </c:pt>
                <c:pt idx="5">
                  <c:v>1.1466315922179597</c:v>
                </c:pt>
                <c:pt idx="6">
                  <c:v>0.93325760987060224</c:v>
                </c:pt>
                <c:pt idx="7">
                  <c:v>0.75570336759623746</c:v>
                </c:pt>
                <c:pt idx="8">
                  <c:v>0.61105046250833128</c:v>
                </c:pt>
                <c:pt idx="9">
                  <c:v>0.49477308993280378</c:v>
                </c:pt>
                <c:pt idx="10">
                  <c:v>0.40199908143846574</c:v>
                </c:pt>
                <c:pt idx="11">
                  <c:v>0.32820167455085514</c:v>
                </c:pt>
                <c:pt idx="12">
                  <c:v>0.26949058035675355</c:v>
                </c:pt>
              </c:numCache>
            </c:numRef>
          </c:xVal>
          <c:yVal>
            <c:numRef>
              <c:f>'Thermistor Calcs'!$O$54:$O$66</c:f>
              <c:numCache>
                <c:formatCode>General</c:formatCode>
                <c:ptCount val="13"/>
                <c:pt idx="0">
                  <c:v>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9A-411C-B6BF-C49B5D01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1518623"/>
        <c:axId val="1341519103"/>
      </c:scatterChart>
      <c:valAx>
        <c:axId val="1341518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1519103"/>
        <c:crosses val="autoZero"/>
        <c:crossBetween val="midCat"/>
      </c:valAx>
      <c:valAx>
        <c:axId val="1341519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15186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580946</xdr:colOff>
      <xdr:row>3</xdr:row>
      <xdr:rowOff>164565</xdr:rowOff>
    </xdr:from>
    <xdr:to>
      <xdr:col>33</xdr:col>
      <xdr:colOff>273424</xdr:colOff>
      <xdr:row>47</xdr:row>
      <xdr:rowOff>7402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2B23C7-0FE9-4AD2-8645-13255CF2C0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503465</xdr:colOff>
      <xdr:row>4</xdr:row>
      <xdr:rowOff>89647</xdr:rowOff>
    </xdr:from>
    <xdr:to>
      <xdr:col>29</xdr:col>
      <xdr:colOff>190498</xdr:colOff>
      <xdr:row>47</xdr:row>
      <xdr:rowOff>122984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2137E3-0AC9-460D-8DF2-C4F395B19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128867</xdr:rowOff>
    </xdr:from>
    <xdr:to>
      <xdr:col>7</xdr:col>
      <xdr:colOff>375802</xdr:colOff>
      <xdr:row>42</xdr:row>
      <xdr:rowOff>185010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5FA1AB7-16AA-DDE9-9E88-588BD303F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8867"/>
          <a:ext cx="4626333" cy="8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68036</xdr:rowOff>
    </xdr:from>
    <xdr:to>
      <xdr:col>9</xdr:col>
      <xdr:colOff>44133</xdr:colOff>
      <xdr:row>70</xdr:row>
      <xdr:rowOff>89037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4A48D39-542C-298C-2AA3-DE8A096A6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259536"/>
          <a:ext cx="5555026" cy="516450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56</xdr:row>
      <xdr:rowOff>0</xdr:rowOff>
    </xdr:from>
    <xdr:to>
      <xdr:col>13</xdr:col>
      <xdr:colOff>1576747</xdr:colOff>
      <xdr:row>97</xdr:row>
      <xdr:rowOff>119985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9075BD-E939-4144-8E5D-8E72BC8E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9464" y="10668000"/>
          <a:ext cx="6856319" cy="7930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615462</xdr:colOff>
      <xdr:row>44</xdr:row>
      <xdr:rowOff>14654</xdr:rowOff>
    </xdr:from>
    <xdr:to>
      <xdr:col>23</xdr:col>
      <xdr:colOff>311396</xdr:colOff>
      <xdr:row>64</xdr:row>
      <xdr:rowOff>38099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3A363EC-7375-C05B-5736-06C0FF211F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133350</xdr:rowOff>
    </xdr:from>
    <xdr:to>
      <xdr:col>8</xdr:col>
      <xdr:colOff>421901</xdr:colOff>
      <xdr:row>6</xdr:row>
      <xdr:rowOff>166102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3D739F-3BE7-4EE4-A5B9-63F94117E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323850"/>
          <a:ext cx="5098676" cy="9852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@25&#176;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AE446-CEFA-4FC0-A6D5-2D3B572E0290}">
  <dimension ref="J2:P66"/>
  <sheetViews>
    <sheetView tabSelected="1" topLeftCell="N39" zoomScale="130" zoomScaleNormal="130" workbookViewId="0">
      <selection activeCell="O46" sqref="O46"/>
    </sheetView>
  </sheetViews>
  <sheetFormatPr defaultRowHeight="15" x14ac:dyDescent="0.25"/>
  <cols>
    <col min="10" max="10" width="16.28515625" bestFit="1" customWidth="1"/>
    <col min="11" max="11" width="16.28515625" customWidth="1"/>
    <col min="12" max="12" width="22.28515625" customWidth="1"/>
    <col min="13" max="13" width="40.5703125" bestFit="1" customWidth="1"/>
    <col min="14" max="14" width="35.5703125" customWidth="1"/>
    <col min="15" max="15" width="35.42578125" bestFit="1" customWidth="1"/>
    <col min="16" max="16" width="12" bestFit="1" customWidth="1"/>
    <col min="18" max="18" width="14.42578125" bestFit="1" customWidth="1"/>
    <col min="19" max="19" width="23.28515625" customWidth="1"/>
  </cols>
  <sheetData>
    <row r="2" spans="10:16" x14ac:dyDescent="0.25">
      <c r="J2" s="1" t="s">
        <v>0</v>
      </c>
      <c r="K2" s="2">
        <v>10000</v>
      </c>
      <c r="L2" s="2" t="s">
        <v>1</v>
      </c>
      <c r="O2" s="5" t="s">
        <v>6</v>
      </c>
      <c r="P2" s="2">
        <v>5600</v>
      </c>
    </row>
    <row r="3" spans="10:16" x14ac:dyDescent="0.25">
      <c r="J3" s="2" t="s">
        <v>2</v>
      </c>
      <c r="K3" s="2">
        <v>3434</v>
      </c>
      <c r="L3" s="2" t="s">
        <v>3</v>
      </c>
      <c r="O3" s="5" t="s">
        <v>7</v>
      </c>
      <c r="P3" s="2">
        <v>3.3</v>
      </c>
    </row>
    <row r="5" spans="10:16" x14ac:dyDescent="0.25">
      <c r="J5" s="3" t="s">
        <v>4</v>
      </c>
      <c r="K5" s="3" t="s">
        <v>5</v>
      </c>
      <c r="L5" s="3" t="s">
        <v>8</v>
      </c>
      <c r="M5" s="4" t="s">
        <v>9</v>
      </c>
      <c r="N5" s="4" t="s">
        <v>10</v>
      </c>
      <c r="O5" s="4" t="s">
        <v>11</v>
      </c>
    </row>
    <row r="6" spans="10:16" x14ac:dyDescent="0.25">
      <c r="J6" s="2">
        <v>-55</v>
      </c>
      <c r="K6" s="2">
        <f>J6+273.15</f>
        <v>218.14999999999998</v>
      </c>
      <c r="L6" s="6">
        <f t="shared" ref="L6:L21" si="0">L$22/(EXP($K$3*(1/K$22-1/K6)))</f>
        <v>682904.45041847473</v>
      </c>
      <c r="M6" s="7">
        <f t="shared" ref="M6:M48" si="1">3.3-($P$3/(L6+$P$2)*L6)</f>
        <v>2.6840785108604326E-2</v>
      </c>
      <c r="N6" s="14">
        <f>$P$3-M6</f>
        <v>3.2731592148913955</v>
      </c>
      <c r="O6" s="14">
        <f>$P$3/(L6+$P$2)</f>
        <v>4.7929973408222003E-6</v>
      </c>
    </row>
    <row r="7" spans="10:16" x14ac:dyDescent="0.25">
      <c r="J7" s="2">
        <v>-50</v>
      </c>
      <c r="K7" s="2">
        <f t="shared" ref="K7:K48" si="2">J7+273.15</f>
        <v>223.14999999999998</v>
      </c>
      <c r="L7" s="6">
        <f t="shared" si="0"/>
        <v>479932.09102686308</v>
      </c>
      <c r="M7" s="7">
        <f t="shared" si="1"/>
        <v>3.8061335885989145E-2</v>
      </c>
      <c r="N7" s="14">
        <f t="shared" ref="N7:N48" si="3">$P$3-M7</f>
        <v>3.2619386641140107</v>
      </c>
      <c r="O7" s="14">
        <f t="shared" ref="O7:O48" si="4">$P$3/(L7+$P$2)</f>
        <v>6.796667122498027E-6</v>
      </c>
    </row>
    <row r="8" spans="10:16" x14ac:dyDescent="0.25">
      <c r="J8" s="2">
        <v>-45</v>
      </c>
      <c r="K8" s="2">
        <f t="shared" si="2"/>
        <v>228.14999999999998</v>
      </c>
      <c r="L8" s="6">
        <f t="shared" si="0"/>
        <v>342541.85740908637</v>
      </c>
      <c r="M8" s="7">
        <f t="shared" si="1"/>
        <v>5.3081810206708102E-2</v>
      </c>
      <c r="N8" s="14">
        <f t="shared" si="3"/>
        <v>3.2469181897932917</v>
      </c>
      <c r="O8" s="14">
        <f t="shared" si="4"/>
        <v>9.478894679769326E-6</v>
      </c>
    </row>
    <row r="9" spans="10:16" x14ac:dyDescent="0.25">
      <c r="J9" s="2">
        <v>-40</v>
      </c>
      <c r="K9" s="2">
        <f t="shared" si="2"/>
        <v>233.14999999999998</v>
      </c>
      <c r="L9" s="6">
        <f t="shared" si="0"/>
        <v>248044.47767769833</v>
      </c>
      <c r="M9" s="7">
        <f t="shared" si="1"/>
        <v>7.2857884268555662E-2</v>
      </c>
      <c r="N9" s="14">
        <f t="shared" si="3"/>
        <v>3.2271421157314442</v>
      </c>
      <c r="O9" s="14">
        <f t="shared" si="4"/>
        <v>1.30103364765278E-5</v>
      </c>
    </row>
    <row r="10" spans="10:16" x14ac:dyDescent="0.25">
      <c r="J10" s="2">
        <v>-35</v>
      </c>
      <c r="K10" s="2">
        <f t="shared" si="2"/>
        <v>238.14999999999998</v>
      </c>
      <c r="L10" s="6">
        <f t="shared" si="0"/>
        <v>182067.25924370493</v>
      </c>
      <c r="M10" s="7">
        <f t="shared" si="1"/>
        <v>9.8472157980427966E-2</v>
      </c>
      <c r="N10" s="14">
        <f t="shared" si="3"/>
        <v>3.2015278420195719</v>
      </c>
      <c r="O10" s="14">
        <f t="shared" si="4"/>
        <v>1.758431392507638E-5</v>
      </c>
    </row>
    <row r="11" spans="10:16" x14ac:dyDescent="0.25">
      <c r="J11" s="2">
        <v>-30</v>
      </c>
      <c r="K11" s="2">
        <f t="shared" si="2"/>
        <v>243.14999999999998</v>
      </c>
      <c r="L11" s="6">
        <f t="shared" si="0"/>
        <v>135349.72939743366</v>
      </c>
      <c r="M11" s="7">
        <f t="shared" si="1"/>
        <v>0.13111057452187236</v>
      </c>
      <c r="N11" s="14">
        <f t="shared" si="3"/>
        <v>3.1688894254781275</v>
      </c>
      <c r="O11" s="14">
        <f t="shared" si="4"/>
        <v>2.3412602593191531E-5</v>
      </c>
    </row>
    <row r="12" spans="10:16" x14ac:dyDescent="0.25">
      <c r="J12" s="2">
        <v>-25</v>
      </c>
      <c r="K12" s="2">
        <f t="shared" si="2"/>
        <v>248.14999999999998</v>
      </c>
      <c r="L12" s="6">
        <f t="shared" si="0"/>
        <v>101829.19464305768</v>
      </c>
      <c r="M12" s="7">
        <f t="shared" si="1"/>
        <v>0.17202027867193204</v>
      </c>
      <c r="N12" s="14">
        <f t="shared" si="3"/>
        <v>3.1279797213280678</v>
      </c>
      <c r="O12" s="14">
        <f t="shared" si="4"/>
        <v>3.0717906905702131E-5</v>
      </c>
    </row>
    <row r="13" spans="10:16" x14ac:dyDescent="0.25">
      <c r="J13" s="2">
        <v>-20</v>
      </c>
      <c r="K13" s="2">
        <f t="shared" si="2"/>
        <v>253.14999999999998</v>
      </c>
      <c r="L13" s="6">
        <f t="shared" si="0"/>
        <v>77476.34379436569</v>
      </c>
      <c r="M13" s="7">
        <f t="shared" si="1"/>
        <v>0.22244599552602518</v>
      </c>
      <c r="N13" s="14">
        <f t="shared" si="3"/>
        <v>3.0775540044739746</v>
      </c>
      <c r="O13" s="14">
        <f t="shared" si="4"/>
        <v>3.972249920107592E-5</v>
      </c>
    </row>
    <row r="14" spans="10:16" x14ac:dyDescent="0.25">
      <c r="J14" s="2">
        <v>-15</v>
      </c>
      <c r="K14" s="2">
        <f t="shared" si="2"/>
        <v>258.14999999999998</v>
      </c>
      <c r="L14" s="6">
        <f t="shared" si="0"/>
        <v>59575.013821356064</v>
      </c>
      <c r="M14" s="7">
        <f t="shared" si="1"/>
        <v>0.2835442436675728</v>
      </c>
      <c r="N14" s="14">
        <f t="shared" si="3"/>
        <v>3.016455756332427</v>
      </c>
      <c r="O14" s="14">
        <f t="shared" si="4"/>
        <v>5.0632900654923687E-5</v>
      </c>
    </row>
    <row r="15" spans="10:16" x14ac:dyDescent="0.25">
      <c r="J15" s="2">
        <v>-10</v>
      </c>
      <c r="K15" s="2">
        <f t="shared" si="2"/>
        <v>263.14999999999998</v>
      </c>
      <c r="L15" s="6">
        <f t="shared" si="0"/>
        <v>46269.55308609677</v>
      </c>
      <c r="M15" s="7">
        <f t="shared" si="1"/>
        <v>0.35627837335181178</v>
      </c>
      <c r="N15" s="14">
        <f t="shared" si="3"/>
        <v>2.943721626648188</v>
      </c>
      <c r="O15" s="14">
        <f t="shared" si="4"/>
        <v>6.3621138098537793E-5</v>
      </c>
    </row>
    <row r="16" spans="10:16" x14ac:dyDescent="0.25">
      <c r="J16" s="2">
        <v>-5</v>
      </c>
      <c r="K16" s="2">
        <f t="shared" si="2"/>
        <v>268.14999999999998</v>
      </c>
      <c r="L16" s="6">
        <f t="shared" si="0"/>
        <v>36276.052267163701</v>
      </c>
      <c r="M16" s="7">
        <f t="shared" si="1"/>
        <v>0.44130234345157549</v>
      </c>
      <c r="N16" s="14">
        <f t="shared" si="3"/>
        <v>2.8586976565484243</v>
      </c>
      <c r="O16" s="14">
        <f t="shared" si="4"/>
        <v>7.8803989902067039E-5</v>
      </c>
    </row>
    <row r="17" spans="10:15" x14ac:dyDescent="0.25">
      <c r="J17" s="10">
        <v>0</v>
      </c>
      <c r="K17" s="10">
        <f t="shared" si="2"/>
        <v>273.14999999999998</v>
      </c>
      <c r="L17" s="11">
        <f t="shared" si="0"/>
        <v>28695.480222585029</v>
      </c>
      <c r="M17" s="12">
        <f t="shared" si="1"/>
        <v>0.5388465150527364</v>
      </c>
      <c r="N17" s="15">
        <f t="shared" si="3"/>
        <v>2.7611534849472634</v>
      </c>
      <c r="O17" s="14">
        <f t="shared" si="4"/>
        <v>9.6222591973702996E-5</v>
      </c>
    </row>
    <row r="18" spans="10:15" x14ac:dyDescent="0.25">
      <c r="J18" s="2">
        <v>5</v>
      </c>
      <c r="K18" s="2">
        <f t="shared" si="2"/>
        <v>278.14999999999998</v>
      </c>
      <c r="L18" s="6">
        <f t="shared" si="0"/>
        <v>22891.123344165437</v>
      </c>
      <c r="M18" s="7">
        <f t="shared" si="1"/>
        <v>0.64862307381728534</v>
      </c>
      <c r="N18" s="14">
        <f t="shared" si="3"/>
        <v>2.6513769261827145</v>
      </c>
      <c r="O18" s="14">
        <f t="shared" si="4"/>
        <v>1.158255488959438E-4</v>
      </c>
    </row>
    <row r="19" spans="10:15" x14ac:dyDescent="0.25">
      <c r="J19" s="2">
        <v>10</v>
      </c>
      <c r="K19" s="2">
        <f t="shared" si="2"/>
        <v>283.14999999999998</v>
      </c>
      <c r="L19" s="6">
        <f t="shared" si="0"/>
        <v>18407.166767088842</v>
      </c>
      <c r="M19" s="7">
        <f t="shared" si="1"/>
        <v>0.76977013486381196</v>
      </c>
      <c r="N19" s="14">
        <f t="shared" si="3"/>
        <v>2.5302298651361879</v>
      </c>
      <c r="O19" s="14">
        <f t="shared" si="4"/>
        <v>1.3745895265425211E-4</v>
      </c>
    </row>
    <row r="20" spans="10:15" x14ac:dyDescent="0.25">
      <c r="J20" s="2">
        <v>15</v>
      </c>
      <c r="K20" s="2">
        <f t="shared" si="2"/>
        <v>288.14999999999998</v>
      </c>
      <c r="L20" s="6">
        <f t="shared" si="0"/>
        <v>14913.946562831252</v>
      </c>
      <c r="M20" s="7">
        <f t="shared" si="1"/>
        <v>0.90085054786500685</v>
      </c>
      <c r="N20" s="14">
        <f t="shared" si="3"/>
        <v>2.399149452134993</v>
      </c>
      <c r="O20" s="14">
        <f t="shared" si="4"/>
        <v>1.6086616926160827E-4</v>
      </c>
    </row>
    <row r="21" spans="10:15" x14ac:dyDescent="0.25">
      <c r="J21" s="2">
        <v>20</v>
      </c>
      <c r="K21" s="2">
        <f t="shared" si="2"/>
        <v>293.14999999999998</v>
      </c>
      <c r="L21" s="6">
        <f t="shared" si="0"/>
        <v>12170.709146105302</v>
      </c>
      <c r="M21" s="7">
        <f t="shared" si="1"/>
        <v>1.039913480551796</v>
      </c>
      <c r="N21" s="14">
        <f t="shared" si="3"/>
        <v>2.2600865194482038</v>
      </c>
      <c r="O21" s="14">
        <f t="shared" si="4"/>
        <v>1.8569883581282071E-4</v>
      </c>
    </row>
    <row r="22" spans="10:15" x14ac:dyDescent="0.25">
      <c r="J22" s="10">
        <v>25</v>
      </c>
      <c r="K22" s="10">
        <f t="shared" si="2"/>
        <v>298.14999999999998</v>
      </c>
      <c r="L22" s="13">
        <f>K2</f>
        <v>10000</v>
      </c>
      <c r="M22" s="12">
        <f t="shared" si="1"/>
        <v>1.1846153846153844</v>
      </c>
      <c r="N22" s="15">
        <f t="shared" si="3"/>
        <v>2.1153846153846154</v>
      </c>
      <c r="O22" s="14">
        <f t="shared" si="4"/>
        <v>2.1153846153846152E-4</v>
      </c>
    </row>
    <row r="23" spans="10:15" x14ac:dyDescent="0.25">
      <c r="J23" s="2">
        <v>30</v>
      </c>
      <c r="K23" s="2">
        <f t="shared" si="2"/>
        <v>303.14999999999998</v>
      </c>
      <c r="L23" s="6">
        <f t="shared" ref="L23:L48" si="5">L$22/(EXP($K$3*(1/K$22-1/K23)))</f>
        <v>8269.8651643222311</v>
      </c>
      <c r="M23" s="7">
        <f t="shared" si="1"/>
        <v>1.3323849785891591</v>
      </c>
      <c r="N23" s="14">
        <f t="shared" si="3"/>
        <v>1.9676150214108408</v>
      </c>
      <c r="O23" s="14">
        <f t="shared" si="4"/>
        <v>2.3792588903377839E-4</v>
      </c>
    </row>
    <row r="24" spans="10:15" x14ac:dyDescent="0.25">
      <c r="J24" s="2">
        <v>35</v>
      </c>
      <c r="K24" s="2">
        <f t="shared" si="2"/>
        <v>308.14999999999998</v>
      </c>
      <c r="L24" s="6">
        <f t="shared" si="5"/>
        <v>6881.3583718294985</v>
      </c>
      <c r="M24" s="7">
        <f t="shared" si="1"/>
        <v>1.4806080756169513</v>
      </c>
      <c r="N24" s="14">
        <f t="shared" si="3"/>
        <v>1.8193919243830485</v>
      </c>
      <c r="O24" s="14">
        <f t="shared" si="4"/>
        <v>2.6439429921731275E-4</v>
      </c>
    </row>
    <row r="25" spans="10:15" x14ac:dyDescent="0.25">
      <c r="J25" s="2">
        <v>40</v>
      </c>
      <c r="K25" s="2">
        <f t="shared" si="2"/>
        <v>313.14999999999998</v>
      </c>
      <c r="L25" s="6">
        <f t="shared" si="5"/>
        <v>5759.6885125510471</v>
      </c>
      <c r="M25" s="7">
        <f t="shared" si="1"/>
        <v>1.6268051698408712</v>
      </c>
      <c r="N25" s="14">
        <f t="shared" si="3"/>
        <v>1.6731948301591286</v>
      </c>
      <c r="O25" s="14">
        <f t="shared" si="4"/>
        <v>2.9050092318586983E-4</v>
      </c>
    </row>
    <row r="26" spans="10:15" x14ac:dyDescent="0.25">
      <c r="J26" s="2">
        <v>45</v>
      </c>
      <c r="K26" s="2">
        <f t="shared" si="2"/>
        <v>318.14999999999998</v>
      </c>
      <c r="L26" s="6">
        <f t="shared" si="5"/>
        <v>4847.8894726042763</v>
      </c>
      <c r="M26" s="7">
        <f t="shared" si="1"/>
        <v>1.7687782827772978</v>
      </c>
      <c r="N26" s="14">
        <f t="shared" si="3"/>
        <v>1.5312217172227021</v>
      </c>
      <c r="O26" s="14">
        <f t="shared" si="4"/>
        <v>3.158532647816603E-4</v>
      </c>
    </row>
    <row r="27" spans="10:15" x14ac:dyDescent="0.25">
      <c r="J27" s="10">
        <v>50</v>
      </c>
      <c r="K27" s="10">
        <f t="shared" si="2"/>
        <v>323.14999999999998</v>
      </c>
      <c r="L27" s="11">
        <f t="shared" si="5"/>
        <v>4102.2542089720037</v>
      </c>
      <c r="M27" s="12">
        <f t="shared" si="1"/>
        <v>1.9047119980541138</v>
      </c>
      <c r="N27" s="15">
        <f t="shared" si="3"/>
        <v>1.395288001945886</v>
      </c>
      <c r="O27" s="14">
        <f t="shared" si="4"/>
        <v>3.4012714250966311E-4</v>
      </c>
    </row>
    <row r="28" spans="10:15" x14ac:dyDescent="0.25">
      <c r="J28" s="2">
        <v>55</v>
      </c>
      <c r="K28" s="2">
        <f t="shared" si="2"/>
        <v>328.15</v>
      </c>
      <c r="L28" s="6">
        <f t="shared" si="5"/>
        <v>3489.0139250638413</v>
      </c>
      <c r="M28" s="7">
        <f t="shared" si="1"/>
        <v>2.0332238626062171</v>
      </c>
      <c r="N28" s="14">
        <f t="shared" si="3"/>
        <v>1.2667761373937827</v>
      </c>
      <c r="O28" s="14">
        <f t="shared" si="4"/>
        <v>3.6307568975111021E-4</v>
      </c>
    </row>
    <row r="29" spans="10:15" x14ac:dyDescent="0.25">
      <c r="J29" s="2">
        <v>60</v>
      </c>
      <c r="K29" s="2">
        <f t="shared" si="2"/>
        <v>333.15</v>
      </c>
      <c r="L29" s="6">
        <f t="shared" si="5"/>
        <v>2981.9035578005519</v>
      </c>
      <c r="M29" s="7">
        <f t="shared" si="1"/>
        <v>2.1533684077820401</v>
      </c>
      <c r="N29" s="14">
        <f t="shared" si="3"/>
        <v>1.1466315922179597</v>
      </c>
      <c r="O29" s="14">
        <f t="shared" si="4"/>
        <v>3.8453007281822146E-4</v>
      </c>
    </row>
    <row r="30" spans="10:15" x14ac:dyDescent="0.25">
      <c r="J30" s="2">
        <v>65</v>
      </c>
      <c r="K30" s="2">
        <f t="shared" si="2"/>
        <v>338.15</v>
      </c>
      <c r="L30" s="6">
        <f t="shared" si="5"/>
        <v>2560.3633941453086</v>
      </c>
      <c r="M30" s="7">
        <f t="shared" si="1"/>
        <v>2.2646050313468349</v>
      </c>
      <c r="N30" s="14">
        <f t="shared" si="3"/>
        <v>1.0353949686531649</v>
      </c>
      <c r="O30" s="14">
        <f t="shared" si="4"/>
        <v>4.0439375559764908E-4</v>
      </c>
    </row>
    <row r="31" spans="10:15" x14ac:dyDescent="0.25">
      <c r="J31" s="2">
        <v>70</v>
      </c>
      <c r="K31" s="2">
        <f t="shared" si="2"/>
        <v>343.15</v>
      </c>
      <c r="L31" s="6">
        <f t="shared" si="5"/>
        <v>2208.2008743628571</v>
      </c>
      <c r="M31" s="7">
        <f t="shared" si="1"/>
        <v>2.3667423901293976</v>
      </c>
      <c r="N31" s="14">
        <f t="shared" si="3"/>
        <v>0.93325760987060224</v>
      </c>
      <c r="O31" s="14">
        <f t="shared" si="4"/>
        <v>4.226325696659638E-4</v>
      </c>
    </row>
    <row r="32" spans="10:15" x14ac:dyDescent="0.25">
      <c r="J32" s="10">
        <v>75</v>
      </c>
      <c r="K32" s="10">
        <f t="shared" si="2"/>
        <v>348.15</v>
      </c>
      <c r="L32" s="11">
        <f t="shared" si="5"/>
        <v>1912.5878337519468</v>
      </c>
      <c r="M32" s="12">
        <f t="shared" si="1"/>
        <v>2.4598714063580793</v>
      </c>
      <c r="N32" s="15">
        <f t="shared" si="3"/>
        <v>0.8401285936419205</v>
      </c>
      <c r="O32" s="14">
        <f t="shared" si="4"/>
        <v>4.3926275113537129E-4</v>
      </c>
    </row>
    <row r="33" spans="10:15" x14ac:dyDescent="0.25">
      <c r="J33" s="2">
        <v>80</v>
      </c>
      <c r="K33" s="2">
        <f t="shared" si="2"/>
        <v>353.15</v>
      </c>
      <c r="L33" s="6">
        <f t="shared" si="5"/>
        <v>1663.3040364246924</v>
      </c>
      <c r="M33" s="7">
        <f t="shared" si="1"/>
        <v>2.5442966324037624</v>
      </c>
      <c r="N33" s="14">
        <f t="shared" si="3"/>
        <v>0.75570336759623746</v>
      </c>
      <c r="O33" s="14">
        <f t="shared" si="4"/>
        <v>4.5433868435781471E-4</v>
      </c>
    </row>
    <row r="34" spans="10:15" x14ac:dyDescent="0.25">
      <c r="J34" s="2">
        <v>85</v>
      </c>
      <c r="K34" s="2">
        <f t="shared" si="2"/>
        <v>358.15</v>
      </c>
      <c r="L34" s="6">
        <f t="shared" si="5"/>
        <v>1452.1628143271701</v>
      </c>
      <c r="M34" s="7">
        <f t="shared" si="1"/>
        <v>2.620472681438387</v>
      </c>
      <c r="N34" s="14">
        <f t="shared" si="3"/>
        <v>0.67952731856161286</v>
      </c>
      <c r="O34" s="14">
        <f t="shared" si="4"/>
        <v>4.6794155025685477E-4</v>
      </c>
    </row>
    <row r="35" spans="10:15" x14ac:dyDescent="0.25">
      <c r="J35" s="2">
        <v>90</v>
      </c>
      <c r="K35" s="2">
        <f t="shared" si="2"/>
        <v>363.15</v>
      </c>
      <c r="L35" s="6">
        <f t="shared" si="5"/>
        <v>1272.5722600353031</v>
      </c>
      <c r="M35" s="7">
        <f t="shared" si="1"/>
        <v>2.6889495374916685</v>
      </c>
      <c r="N35" s="14">
        <f t="shared" si="3"/>
        <v>0.61105046250833128</v>
      </c>
      <c r="O35" s="14">
        <f t="shared" si="4"/>
        <v>4.8016956026636939E-4</v>
      </c>
    </row>
    <row r="36" spans="10:15" x14ac:dyDescent="0.25">
      <c r="J36" s="2">
        <v>95</v>
      </c>
      <c r="K36" s="2">
        <f t="shared" si="2"/>
        <v>368.15</v>
      </c>
      <c r="L36" s="6">
        <f t="shared" si="5"/>
        <v>1119.1979758284001</v>
      </c>
      <c r="M36" s="7">
        <f t="shared" si="1"/>
        <v>2.7503282484724862</v>
      </c>
      <c r="N36" s="14">
        <f t="shared" si="3"/>
        <v>0.54967175152751357</v>
      </c>
      <c r="O36" s="14">
        <f t="shared" si="4"/>
        <v>4.9113004437008692E-4</v>
      </c>
    </row>
    <row r="37" spans="10:15" x14ac:dyDescent="0.25">
      <c r="J37" s="10">
        <v>100</v>
      </c>
      <c r="K37" s="10">
        <f t="shared" si="2"/>
        <v>373.15</v>
      </c>
      <c r="L37" s="11">
        <f t="shared" si="5"/>
        <v>987.70238289113411</v>
      </c>
      <c r="M37" s="12">
        <f t="shared" si="1"/>
        <v>2.805226910067196</v>
      </c>
      <c r="N37" s="15">
        <f t="shared" si="3"/>
        <v>0.49477308993280378</v>
      </c>
      <c r="O37" s="14">
        <f t="shared" si="4"/>
        <v>5.0093337679771354E-4</v>
      </c>
    </row>
    <row r="38" spans="10:15" x14ac:dyDescent="0.25">
      <c r="J38" s="2">
        <v>105</v>
      </c>
      <c r="K38" s="2">
        <f t="shared" si="2"/>
        <v>378.15</v>
      </c>
      <c r="L38" s="6">
        <f t="shared" si="5"/>
        <v>874.54209351548911</v>
      </c>
      <c r="M38" s="7">
        <f t="shared" si="1"/>
        <v>2.8542559046003348</v>
      </c>
      <c r="N38" s="14">
        <f t="shared" si="3"/>
        <v>0.44574409539966497</v>
      </c>
      <c r="O38" s="14">
        <f t="shared" si="4"/>
        <v>5.0968855439291699E-4</v>
      </c>
    </row>
    <row r="39" spans="10:15" x14ac:dyDescent="0.25">
      <c r="J39" s="2">
        <v>110</v>
      </c>
      <c r="K39" s="2">
        <f t="shared" si="2"/>
        <v>383.15</v>
      </c>
      <c r="L39" s="6">
        <f t="shared" si="5"/>
        <v>776.80957298413182</v>
      </c>
      <c r="M39" s="7">
        <f t="shared" si="1"/>
        <v>2.8980009185615341</v>
      </c>
      <c r="N39" s="14">
        <f t="shared" si="3"/>
        <v>0.40199908143846574</v>
      </c>
      <c r="O39" s="14">
        <f t="shared" si="4"/>
        <v>5.1750016402884547E-4</v>
      </c>
    </row>
    <row r="40" spans="10:15" x14ac:dyDescent="0.25">
      <c r="J40" s="2">
        <v>115</v>
      </c>
      <c r="K40" s="2">
        <f t="shared" si="2"/>
        <v>388.15</v>
      </c>
      <c r="L40" s="6">
        <f t="shared" si="5"/>
        <v>692.10877352488831</v>
      </c>
      <c r="M40" s="7">
        <f t="shared" si="1"/>
        <v>2.9370121631968162</v>
      </c>
      <c r="N40" s="14">
        <f t="shared" si="3"/>
        <v>0.36298783680318358</v>
      </c>
      <c r="O40" s="14">
        <f t="shared" si="4"/>
        <v>5.244664577137172E-4</v>
      </c>
    </row>
    <row r="41" spans="10:15" x14ac:dyDescent="0.25">
      <c r="J41" s="2">
        <v>120</v>
      </c>
      <c r="K41" s="2">
        <f t="shared" si="2"/>
        <v>393.15</v>
      </c>
      <c r="L41" s="6">
        <f t="shared" si="5"/>
        <v>618.45696652615663</v>
      </c>
      <c r="M41" s="7">
        <f t="shared" si="1"/>
        <v>2.9717983254491447</v>
      </c>
      <c r="N41" s="14">
        <f t="shared" si="3"/>
        <v>0.32820167455085514</v>
      </c>
      <c r="O41" s="14">
        <f t="shared" si="4"/>
        <v>5.3067827240163297E-4</v>
      </c>
    </row>
    <row r="42" spans="10:15" x14ac:dyDescent="0.25">
      <c r="J42" s="10">
        <v>125</v>
      </c>
      <c r="K42" s="10">
        <f t="shared" si="2"/>
        <v>398.15</v>
      </c>
      <c r="L42" s="11">
        <f t="shared" si="5"/>
        <v>554.20688300973461</v>
      </c>
      <c r="M42" s="12">
        <f t="shared" si="1"/>
        <v>3.0028239789953721</v>
      </c>
      <c r="N42" s="15">
        <f t="shared" si="3"/>
        <v>0.2971760210046277</v>
      </c>
      <c r="O42" s="14">
        <f t="shared" si="4"/>
        <v>5.3621856767774507E-4</v>
      </c>
    </row>
    <row r="43" spans="10:15" x14ac:dyDescent="0.25">
      <c r="J43" s="2">
        <v>130</v>
      </c>
      <c r="K43" s="2">
        <f t="shared" si="2"/>
        <v>403.15</v>
      </c>
      <c r="L43" s="6">
        <f t="shared" si="5"/>
        <v>497.98467551883692</v>
      </c>
      <c r="M43" s="7">
        <f t="shared" si="1"/>
        <v>3.0305094196432463</v>
      </c>
      <c r="N43" s="14">
        <f t="shared" si="3"/>
        <v>0.26949058035675355</v>
      </c>
      <c r="O43" s="14">
        <f t="shared" si="4"/>
        <v>5.4116239636486539E-4</v>
      </c>
    </row>
    <row r="44" spans="10:15" x14ac:dyDescent="0.25">
      <c r="J44" s="2">
        <v>135</v>
      </c>
      <c r="K44" s="2">
        <f t="shared" si="2"/>
        <v>408.15</v>
      </c>
      <c r="L44" s="6">
        <f t="shared" si="5"/>
        <v>448.64026560119822</v>
      </c>
      <c r="M44" s="7">
        <f t="shared" si="1"/>
        <v>3.0552321163975189</v>
      </c>
      <c r="N44" s="14">
        <f t="shared" si="3"/>
        <v>0.24476788360248092</v>
      </c>
      <c r="O44" s="14">
        <f t="shared" si="4"/>
        <v>5.4557716364241407E-4</v>
      </c>
    </row>
    <row r="45" spans="10:15" x14ac:dyDescent="0.25">
      <c r="J45" s="2">
        <v>140</v>
      </c>
      <c r="K45" s="2">
        <f t="shared" si="2"/>
        <v>413.15</v>
      </c>
      <c r="L45" s="6">
        <f t="shared" si="5"/>
        <v>405.20743259810547</v>
      </c>
      <c r="M45" s="7">
        <f t="shared" si="1"/>
        <v>3.0773291692947855</v>
      </c>
      <c r="N45" s="14">
        <f t="shared" si="3"/>
        <v>0.22267083070521432</v>
      </c>
      <c r="O45" s="14">
        <f t="shared" si="4"/>
        <v>5.4952306594549733E-4</v>
      </c>
    </row>
    <row r="46" spans="10:15" x14ac:dyDescent="0.25">
      <c r="J46" s="2">
        <v>145</v>
      </c>
      <c r="K46" s="2">
        <f t="shared" si="2"/>
        <v>418.15</v>
      </c>
      <c r="L46" s="6">
        <f t="shared" si="5"/>
        <v>366.87159868721767</v>
      </c>
      <c r="M46" s="7">
        <f t="shared" si="1"/>
        <v>3.0971003304421396</v>
      </c>
      <c r="N46" s="14">
        <f t="shared" si="3"/>
        <v>0.20289966955786021</v>
      </c>
      <c r="O46" s="14">
        <f t="shared" si="4"/>
        <v>5.530536304360963E-4</v>
      </c>
    </row>
    <row r="47" spans="10:15" x14ac:dyDescent="0.25">
      <c r="J47" s="2">
        <v>150</v>
      </c>
      <c r="K47" s="2">
        <f t="shared" si="2"/>
        <v>423.15</v>
      </c>
      <c r="L47" s="6">
        <f t="shared" si="5"/>
        <v>332.94372109066114</v>
      </c>
      <c r="M47" s="7">
        <f t="shared" si="1"/>
        <v>3.1148112756078521</v>
      </c>
      <c r="N47" s="14">
        <f t="shared" si="3"/>
        <v>0.18518872439214773</v>
      </c>
      <c r="O47" s="14">
        <f t="shared" si="4"/>
        <v>5.5621629921568793E-4</v>
      </c>
    </row>
    <row r="48" spans="10:15" x14ac:dyDescent="0.25">
      <c r="J48" s="2">
        <v>155</v>
      </c>
      <c r="K48" s="2">
        <f t="shared" si="2"/>
        <v>428.15</v>
      </c>
      <c r="L48" s="6">
        <f t="shared" si="5"/>
        <v>302.83905101198309</v>
      </c>
      <c r="M48" s="7">
        <f t="shared" si="1"/>
        <v>3.1306969138573728</v>
      </c>
      <c r="N48" s="14">
        <f t="shared" si="3"/>
        <v>0.16930308614262701</v>
      </c>
      <c r="O48" s="14">
        <f t="shared" si="4"/>
        <v>5.5905302033167374E-4</v>
      </c>
    </row>
    <row r="49" spans="10:16" x14ac:dyDescent="0.25">
      <c r="J49" s="2"/>
      <c r="K49" s="2"/>
      <c r="L49" s="8"/>
      <c r="M49" s="9"/>
      <c r="N49" s="16"/>
    </row>
    <row r="50" spans="10:16" x14ac:dyDescent="0.25">
      <c r="J50" s="2"/>
      <c r="K50" s="2"/>
      <c r="L50" s="8"/>
      <c r="M50" s="9"/>
      <c r="N50" s="16"/>
    </row>
    <row r="53" spans="10:16" x14ac:dyDescent="0.25">
      <c r="O53" s="21" t="s">
        <v>4</v>
      </c>
      <c r="P53" s="22" t="s">
        <v>26</v>
      </c>
    </row>
    <row r="54" spans="10:16" x14ac:dyDescent="0.25">
      <c r="O54" s="23">
        <v>0</v>
      </c>
      <c r="P54" s="26">
        <v>2.7611534849472634</v>
      </c>
    </row>
    <row r="55" spans="10:16" x14ac:dyDescent="0.25">
      <c r="O55" s="24">
        <v>20</v>
      </c>
      <c r="P55" s="27">
        <v>2.2600865194482038</v>
      </c>
    </row>
    <row r="56" spans="10:16" x14ac:dyDescent="0.25">
      <c r="O56" s="23">
        <v>30</v>
      </c>
      <c r="P56" s="26">
        <v>1.9676150214108408</v>
      </c>
    </row>
    <row r="57" spans="10:16" x14ac:dyDescent="0.25">
      <c r="O57" s="24">
        <v>40</v>
      </c>
      <c r="P57" s="27">
        <v>1.6731948301591286</v>
      </c>
    </row>
    <row r="58" spans="10:16" x14ac:dyDescent="0.25">
      <c r="O58" s="23">
        <v>50</v>
      </c>
      <c r="P58" s="26">
        <v>1.395288001945886</v>
      </c>
    </row>
    <row r="59" spans="10:16" x14ac:dyDescent="0.25">
      <c r="O59" s="24">
        <v>60</v>
      </c>
      <c r="P59" s="27">
        <v>1.1466315922179597</v>
      </c>
    </row>
    <row r="60" spans="10:16" x14ac:dyDescent="0.25">
      <c r="O60" s="23">
        <v>70</v>
      </c>
      <c r="P60" s="26">
        <v>0.93325760987060224</v>
      </c>
    </row>
    <row r="61" spans="10:16" x14ac:dyDescent="0.25">
      <c r="O61" s="24">
        <v>80</v>
      </c>
      <c r="P61" s="27">
        <v>0.75570336759623746</v>
      </c>
    </row>
    <row r="62" spans="10:16" x14ac:dyDescent="0.25">
      <c r="O62" s="23">
        <v>90</v>
      </c>
      <c r="P62" s="26">
        <v>0.61105046250833128</v>
      </c>
    </row>
    <row r="63" spans="10:16" x14ac:dyDescent="0.25">
      <c r="O63" s="24">
        <v>100</v>
      </c>
      <c r="P63" s="27">
        <v>0.49477308993280378</v>
      </c>
    </row>
    <row r="64" spans="10:16" x14ac:dyDescent="0.25">
      <c r="O64" s="23">
        <v>110</v>
      </c>
      <c r="P64" s="26">
        <v>0.40199908143846574</v>
      </c>
    </row>
    <row r="65" spans="15:16" x14ac:dyDescent="0.25">
      <c r="O65" s="24">
        <v>120</v>
      </c>
      <c r="P65" s="27">
        <v>0.32820167455085514</v>
      </c>
    </row>
    <row r="66" spans="15:16" x14ac:dyDescent="0.25">
      <c r="O66" s="25">
        <v>130</v>
      </c>
      <c r="P66" s="28">
        <v>0.26949058035675355</v>
      </c>
    </row>
  </sheetData>
  <hyperlinks>
    <hyperlink ref="J2" r:id="rId1" xr:uid="{66651A43-8D11-46B9-BBF5-02B3F43F4609}"/>
  </hyperlinks>
  <pageMargins left="0.7" right="0.7" top="0.75" bottom="0.75" header="0.3" footer="0.3"/>
  <pageSetup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0CFAF-D93B-499C-8A68-094260FB9DDC}">
  <dimension ref="C8:K40"/>
  <sheetViews>
    <sheetView topLeftCell="A10" workbookViewId="0">
      <selection activeCell="J36" sqref="J36"/>
    </sheetView>
  </sheetViews>
  <sheetFormatPr defaultRowHeight="15" x14ac:dyDescent="0.25"/>
  <cols>
    <col min="3" max="3" width="10.7109375" bestFit="1" customWidth="1"/>
  </cols>
  <sheetData>
    <row r="8" spans="3:9" x14ac:dyDescent="0.25">
      <c r="G8" s="18"/>
      <c r="H8" s="18"/>
      <c r="I8" s="18"/>
    </row>
    <row r="9" spans="3:9" x14ac:dyDescent="0.25">
      <c r="G9" s="19"/>
      <c r="H9" s="19"/>
      <c r="I9" s="19"/>
    </row>
    <row r="10" spans="3:9" x14ac:dyDescent="0.25">
      <c r="G10" s="18"/>
      <c r="H10" s="18"/>
      <c r="I10" s="18"/>
    </row>
    <row r="11" spans="3:9" x14ac:dyDescent="0.25">
      <c r="G11" s="18"/>
      <c r="H11" s="18"/>
      <c r="I11" s="18"/>
    </row>
    <row r="12" spans="3:9" x14ac:dyDescent="0.25">
      <c r="G12" s="18"/>
      <c r="H12" s="18"/>
      <c r="I12" s="18"/>
    </row>
    <row r="13" spans="3:9" x14ac:dyDescent="0.25">
      <c r="G13" s="18"/>
      <c r="H13" s="18"/>
      <c r="I13" s="18"/>
    </row>
    <row r="14" spans="3:9" x14ac:dyDescent="0.25">
      <c r="G14" s="18"/>
      <c r="H14" s="18"/>
      <c r="I14" s="18"/>
    </row>
    <row r="15" spans="3:9" x14ac:dyDescent="0.25">
      <c r="G15" s="18"/>
      <c r="H15" s="18"/>
      <c r="I15" s="18"/>
    </row>
    <row r="16" spans="3:9" x14ac:dyDescent="0.25">
      <c r="C16" s="17" t="s">
        <v>25</v>
      </c>
      <c r="D16" s="17"/>
      <c r="E16" s="17"/>
    </row>
    <row r="17" spans="3:11" x14ac:dyDescent="0.25">
      <c r="C17" s="2" t="s">
        <v>12</v>
      </c>
      <c r="D17" s="2">
        <v>5600</v>
      </c>
      <c r="E17" s="2" t="s">
        <v>19</v>
      </c>
    </row>
    <row r="18" spans="3:11" x14ac:dyDescent="0.25">
      <c r="C18" s="2" t="s">
        <v>13</v>
      </c>
      <c r="D18" s="2">
        <v>28695</v>
      </c>
      <c r="E18" s="2" t="s">
        <v>19</v>
      </c>
    </row>
    <row r="19" spans="3:11" x14ac:dyDescent="0.25">
      <c r="C19" s="2" t="s">
        <v>14</v>
      </c>
      <c r="D19" s="2">
        <v>0.22</v>
      </c>
      <c r="E19" s="2" t="s">
        <v>15</v>
      </c>
    </row>
    <row r="20" spans="3:11" x14ac:dyDescent="0.25">
      <c r="C20" s="2" t="s">
        <v>16</v>
      </c>
      <c r="D20" s="2">
        <f>(D17+D18)/(2*PI()*D17*D18*D19*0.000001)</f>
        <v>154.3952737743507</v>
      </c>
      <c r="E20" s="2" t="s">
        <v>20</v>
      </c>
      <c r="K20" s="18"/>
    </row>
    <row r="21" spans="3:11" x14ac:dyDescent="0.25">
      <c r="C21" s="20" t="s">
        <v>22</v>
      </c>
      <c r="D21" s="2">
        <f>ATAN(500/D20)*180/PI()</f>
        <v>72.839806400237734</v>
      </c>
      <c r="E21" s="2" t="s">
        <v>23</v>
      </c>
    </row>
    <row r="22" spans="3:11" x14ac:dyDescent="0.25">
      <c r="C22" s="20" t="s">
        <v>21</v>
      </c>
      <c r="D22" s="2">
        <f>(TAN(D21*PI()/180)/(2*PI()*500))*1000*1000</f>
        <v>1030.827817466102</v>
      </c>
      <c r="E22" s="2" t="s">
        <v>24</v>
      </c>
    </row>
    <row r="26" spans="3:11" x14ac:dyDescent="0.25">
      <c r="C26" s="17" t="s">
        <v>17</v>
      </c>
      <c r="D26" s="17"/>
      <c r="E26" s="17"/>
    </row>
    <row r="27" spans="3:11" x14ac:dyDescent="0.25">
      <c r="C27" s="2" t="s">
        <v>12</v>
      </c>
      <c r="D27" s="2">
        <v>5600</v>
      </c>
      <c r="E27" s="2" t="s">
        <v>19</v>
      </c>
    </row>
    <row r="28" spans="3:11" x14ac:dyDescent="0.25">
      <c r="C28" s="2" t="s">
        <v>13</v>
      </c>
      <c r="D28" s="2">
        <v>4102</v>
      </c>
      <c r="E28" s="2" t="s">
        <v>19</v>
      </c>
    </row>
    <row r="29" spans="3:11" x14ac:dyDescent="0.25">
      <c r="C29" s="2" t="s">
        <v>14</v>
      </c>
      <c r="D29" s="2">
        <v>0.22</v>
      </c>
      <c r="E29" s="2" t="s">
        <v>15</v>
      </c>
    </row>
    <row r="30" spans="3:11" x14ac:dyDescent="0.25">
      <c r="C30" s="2" t="s">
        <v>16</v>
      </c>
      <c r="D30" s="2">
        <f>(D27+D28)/(2*PI()*D27*D28*D29*0.000001)</f>
        <v>305.54489928051584</v>
      </c>
      <c r="E30" s="2" t="s">
        <v>20</v>
      </c>
    </row>
    <row r="31" spans="3:11" x14ac:dyDescent="0.25">
      <c r="C31" s="20" t="s">
        <v>22</v>
      </c>
      <c r="D31" s="2">
        <f>ATAN(500/D30)*180/PI()</f>
        <v>58.571323478112021</v>
      </c>
      <c r="E31" s="2" t="s">
        <v>23</v>
      </c>
    </row>
    <row r="32" spans="3:11" x14ac:dyDescent="0.25">
      <c r="C32" s="20" t="s">
        <v>21</v>
      </c>
      <c r="D32" s="2">
        <f>(TAN(D31*PI()/180)/(2*PI()*500))*1000*1000</f>
        <v>520.8888888888888</v>
      </c>
      <c r="E32" s="2" t="s">
        <v>24</v>
      </c>
    </row>
    <row r="34" spans="3:5" x14ac:dyDescent="0.25">
      <c r="C34" s="17" t="s">
        <v>18</v>
      </c>
      <c r="D34" s="17"/>
      <c r="E34" s="17"/>
    </row>
    <row r="35" spans="3:5" x14ac:dyDescent="0.25">
      <c r="C35" s="2" t="s">
        <v>12</v>
      </c>
      <c r="D35" s="2">
        <v>5600</v>
      </c>
      <c r="E35" s="2" t="s">
        <v>19</v>
      </c>
    </row>
    <row r="36" spans="3:5" x14ac:dyDescent="0.25">
      <c r="C36" s="2" t="s">
        <v>13</v>
      </c>
      <c r="D36" s="2">
        <v>554</v>
      </c>
      <c r="E36" s="2" t="s">
        <v>19</v>
      </c>
    </row>
    <row r="37" spans="3:5" x14ac:dyDescent="0.25">
      <c r="C37" s="2" t="s">
        <v>14</v>
      </c>
      <c r="D37" s="2">
        <v>0.22</v>
      </c>
      <c r="E37" s="2" t="s">
        <v>15</v>
      </c>
    </row>
    <row r="38" spans="3:5" x14ac:dyDescent="0.25">
      <c r="C38" s="2" t="s">
        <v>16</v>
      </c>
      <c r="D38" s="2">
        <f>(D35+D36)/(2*PI()*D35*D36*D37*0.000001)</f>
        <v>1435.0173469623578</v>
      </c>
      <c r="E38" s="2" t="s">
        <v>20</v>
      </c>
    </row>
    <row r="39" spans="3:5" x14ac:dyDescent="0.25">
      <c r="C39" s="20" t="s">
        <v>22</v>
      </c>
      <c r="D39" s="2">
        <f>ATAN(500/D38)*180/PI()</f>
        <v>19.209759328337189</v>
      </c>
      <c r="E39" s="2" t="s">
        <v>23</v>
      </c>
    </row>
    <row r="40" spans="3:5" x14ac:dyDescent="0.25">
      <c r="C40" s="20" t="s">
        <v>21</v>
      </c>
      <c r="D40" s="2">
        <f>(TAN(D39*PI()/180)/(2*PI()*500))*1000*1000</f>
        <v>110.9080272993175</v>
      </c>
      <c r="E40" s="2" t="s">
        <v>24</v>
      </c>
    </row>
  </sheetData>
  <mergeCells count="4">
    <mergeCell ref="C26:E26"/>
    <mergeCell ref="C34:E34"/>
    <mergeCell ref="G9:I9"/>
    <mergeCell ref="C16:E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Thermistor Calcs</vt:lpstr>
      <vt:lpstr>Filter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 Cockton</dc:creator>
  <cp:lastModifiedBy>Ryan Cockton</cp:lastModifiedBy>
  <dcterms:created xsi:type="dcterms:W3CDTF">2024-05-15T14:56:18Z</dcterms:created>
  <dcterms:modified xsi:type="dcterms:W3CDTF">2024-09-06T02:58:13Z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50afe1-abaf-4221-aa05-49a7a8e39649_Enabled">
    <vt:lpwstr>true</vt:lpwstr>
  </property>
  <property fmtid="{D5CDD505-2E9C-101B-9397-08002B2CF9AE}" pid="3" name="MSIP_Label_6850afe1-abaf-4221-aa05-49a7a8e39649_SetDate">
    <vt:lpwstr>2024-05-15T14:56:36Z</vt:lpwstr>
  </property>
  <property fmtid="{D5CDD505-2E9C-101B-9397-08002B2CF9AE}" pid="4" name="MSIP_Label_6850afe1-abaf-4221-aa05-49a7a8e39649_Method">
    <vt:lpwstr>Standard</vt:lpwstr>
  </property>
  <property fmtid="{D5CDD505-2E9C-101B-9397-08002B2CF9AE}" pid="5" name="MSIP_Label_6850afe1-abaf-4221-aa05-49a7a8e39649_Name">
    <vt:lpwstr>defa4170-0d19-0005-0004-bc88714345d2</vt:lpwstr>
  </property>
  <property fmtid="{D5CDD505-2E9C-101B-9397-08002B2CF9AE}" pid="6" name="MSIP_Label_6850afe1-abaf-4221-aa05-49a7a8e39649_SiteId">
    <vt:lpwstr>94c4a4ea-03ea-446f-a75f-1d66c896c0cd</vt:lpwstr>
  </property>
  <property fmtid="{D5CDD505-2E9C-101B-9397-08002B2CF9AE}" pid="7" name="MSIP_Label_6850afe1-abaf-4221-aa05-49a7a8e39649_ActionId">
    <vt:lpwstr>4306eeb4-49af-4385-ba44-8e86f331c89c</vt:lpwstr>
  </property>
  <property fmtid="{D5CDD505-2E9C-101B-9397-08002B2CF9AE}" pid="8" name="MSIP_Label_6850afe1-abaf-4221-aa05-49a7a8e39649_ContentBits">
    <vt:lpwstr>0</vt:lpwstr>
  </property>
</Properties>
</file>